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113101 Создание сети связи  ВОЛС до ПС 110356 кВ Кожзавод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I11" i="1"/>
  <c r="J11" i="1"/>
  <c r="G10" i="1" l="1"/>
  <c r="P10" i="1"/>
  <c r="Q10" i="1" s="1"/>
  <c r="N10" i="1"/>
  <c r="M10" i="1"/>
  <c r="J10" i="1"/>
  <c r="I10" i="1"/>
  <c r="G12" i="1" l="1"/>
  <c r="F4" i="1" l="1"/>
  <c r="P11" i="1" l="1"/>
  <c r="Q11" i="1" s="1"/>
  <c r="Q12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<sst xmlns="http://schemas.openxmlformats.org/spreadsheetml/2006/main" count="40" uniqueCount="32">
  <si>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</si>
  <si>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</si>
  <si>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</si>
  <si>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</si>
  <si>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</si>
  <si>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</si>
  <si>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</si>
  <si>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</si>
  <si>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</si>
  <si>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</si>
  <si>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</si>
  <si>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</si>
  <si>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</si>
  <si>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</si>
  <si>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</si>
  <si>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</si>
  <si>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</si>
  <si>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</si>
  <si>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</si>
  <si>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</si>
  <si>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</si>
  <si>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</si>
  <si>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</si>
  <si>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</si>
  <si>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</si>
  <si>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</si>
  <si>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</si>
  <si>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 необходимости добавьте необходимое количество строк между Продукцией 9 и Продукцией 10, либо удалите лишнии строки. ФОРМУЛЫ НЕ ЛОМАТЬ</t>
  </si>
  <si>
    <t>Производитель продукции</t>
  </si>
  <si>
    <t xml:space="preserve">шт. </t>
  </si>
  <si>
    <t>Разработка рабочей документации</t>
  </si>
  <si>
    <t>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</si>
</sst>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4" fontId="0" fillId="0" borderId="0" xfId="0" applyNumberFormat="1"/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85" zoomScaleNormal="85" workbookViewId="0">
      <selection activeCell="E19" sqref="E1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21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2" t="s">
        <v>10</v>
      </c>
      <c r="C4" s="43"/>
      <c r="D4" s="43"/>
      <c r="E4" s="52"/>
      <c r="F4" s="32">
        <f>G12</f>
        <v>6660169.99749</v>
      </c>
      <c r="G4" s="22" t="s">
        <v>2</v>
      </c>
      <c r="H4" s="1"/>
      <c r="I4" s="63" t="s">
        <v>22</v>
      </c>
      <c r="J4" s="64"/>
      <c r="K4" s="64"/>
      <c r="L4" s="64"/>
      <c r="M4" s="64"/>
      <c r="N4" s="64"/>
      <c r="O4" s="64"/>
      <c r="P4" s="64"/>
      <c r="Q4" s="6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56" t="s">
        <v>27</v>
      </c>
      <c r="C5" s="56"/>
      <c r="D5" s="56"/>
      <c r="E5" s="56"/>
      <c r="F5" s="56"/>
      <c r="G5" s="56"/>
      <c r="H5" s="1"/>
      <c r="I5" s="1"/>
      <c r="J5" s="66" t="s">
        <v>24</v>
      </c>
      <c r="K5" s="66"/>
      <c r="L5" s="66"/>
      <c r="M5" s="66"/>
      <c r="N5" s="6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7" t="s">
        <v>11</v>
      </c>
      <c r="C8" s="52"/>
      <c r="D8" s="58"/>
      <c r="E8" s="58"/>
      <c r="F8" s="59"/>
      <c r="G8" s="60"/>
      <c r="H8" s="5"/>
      <c r="I8" s="42" t="s">
        <v>23</v>
      </c>
      <c r="J8" s="43"/>
      <c r="K8" s="43"/>
      <c r="L8" s="43"/>
      <c r="M8" s="43"/>
      <c r="N8" s="43"/>
      <c r="O8" s="43"/>
      <c r="P8" s="43"/>
      <c r="Q8" s="4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30</v>
      </c>
      <c r="D10" s="13" t="s">
        <v>29</v>
      </c>
      <c r="E10" s="21">
        <v>456907.93200000003</v>
      </c>
      <c r="F10" s="13">
        <v>1</v>
      </c>
      <c r="G10" s="21">
        <f>E10*F10</f>
        <v>456907.93200000003</v>
      </c>
      <c r="H10" s="1"/>
      <c r="I10" s="34">
        <f>B10</f>
        <v>1</v>
      </c>
      <c r="J10" s="18" t="str">
        <f>C10</f>
        <v>Разработка рабочей документации</v>
      </c>
      <c r="K10" s="14"/>
      <c r="L10" s="14"/>
      <c r="M10" s="19" t="str">
        <f>D10</f>
        <v xml:space="preserve">шт. </v>
      </c>
      <c r="N10" s="23">
        <f>E10</f>
        <v>456907.93200000003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33">
        <v>2</v>
      </c>
      <c r="C11" s="11" t="s">
        <v>31</v>
      </c>
      <c r="D11" s="13" t="s">
        <v>20</v>
      </c>
      <c r="E11" s="21">
        <v>6203262.0654899999</v>
      </c>
      <c r="F11" s="13">
        <v>1</v>
      </c>
      <c r="G11" s="21">
        <f>E11*F11</f>
        <v>6203262.0654899999</v>
      </c>
      <c r="H11" s="1"/>
      <c r="I11" s="34">
        <f>B11</f>
        <v>2</v>
      </c>
      <c r="J11" s="18" t="str">
        <f>C11</f>
        <v>СМР</v>
      </c>
      <c r="K11" s="14"/>
      <c r="L11" s="14"/>
      <c r="M11" s="19" t="str">
        <f>D11</f>
        <v xml:space="preserve"> шт.</v>
      </c>
      <c r="N11" s="23">
        <f>E11</f>
        <v>6203262.0654899999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5" t="s">
        <v>5</v>
      </c>
      <c r="C12" s="46"/>
      <c r="D12" s="46"/>
      <c r="E12" s="46"/>
      <c r="F12" s="47"/>
      <c r="G12" s="15">
        <f>SUM(G10:G11)</f>
        <v>6660169.99749</v>
      </c>
      <c r="H12" s="1"/>
      <c r="I12" s="45" t="s">
        <v>5</v>
      </c>
      <c r="J12" s="46"/>
      <c r="K12" s="46"/>
      <c r="L12" s="46"/>
      <c r="M12" s="46"/>
      <c r="N12" s="46"/>
      <c r="O12" s="46"/>
      <c r="P12" s="47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1" t="s">
        <v>17</v>
      </c>
      <c r="C13" s="62"/>
      <c r="D13" s="62"/>
      <c r="E13" s="62"/>
      <c r="F13" s="24">
        <v>0.2</v>
      </c>
      <c r="G13" s="16">
        <f>G12*F13</f>
        <v>1332033.9994980001</v>
      </c>
      <c r="H13" s="1"/>
      <c r="I13" s="61" t="s">
        <v>17</v>
      </c>
      <c r="J13" s="62"/>
      <c r="K13" s="62"/>
      <c r="L13" s="62"/>
      <c r="M13" s="62"/>
      <c r="N13" s="62"/>
      <c r="O13" s="62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3" t="s">
        <v>6</v>
      </c>
      <c r="C14" s="54"/>
      <c r="D14" s="54"/>
      <c r="E14" s="54"/>
      <c r="F14" s="55"/>
      <c r="G14" s="17">
        <f>G12+G13</f>
        <v>7992203.9969880003</v>
      </c>
      <c r="H14" s="1"/>
      <c r="I14" s="53" t="s">
        <v>6</v>
      </c>
      <c r="J14" s="54"/>
      <c r="K14" s="54"/>
      <c r="L14" s="54"/>
      <c r="M14" s="54"/>
      <c r="N14" s="54"/>
      <c r="O14" s="54"/>
      <c r="P14" s="55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48" t="s">
        <v>18</v>
      </c>
      <c r="C16" s="49"/>
      <c r="D16" s="49"/>
      <c r="E16" s="49"/>
      <c r="F16" s="49"/>
      <c r="G16" s="49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41" t="s">
        <v>15</v>
      </c>
      <c r="C17" s="41"/>
      <c r="D17" s="41"/>
      <c r="E17" s="41"/>
      <c r="F17" s="41"/>
      <c r="G17" s="4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41" t="s">
        <v>16</v>
      </c>
      <c r="C18" s="41"/>
      <c r="D18" s="41"/>
      <c r="E18" s="41"/>
      <c r="F18" s="41"/>
      <c r="G18" s="4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E19" s="38"/>
      <c r="AA19" s="1"/>
    </row>
    <row r="20" spans="1:27" ht="105.75" customHeight="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39" t="s">
        <v>26</v>
      </c>
      <c r="K20" s="40"/>
      <c r="L20" s="36"/>
    </row>
    <row r="31" spans="1:27" x14ac:dyDescent="0.25">
      <c r="I31" s="37"/>
    </row>
  </sheetData>
  <mergeCells count="20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  <mergeCell ref="J20:K20"/>
    <mergeCell ref="B18:G18"/>
    <mergeCell ref="I8:Q8"/>
    <mergeCell ref="I12:P12"/>
    <mergeCell ref="B17:G17"/>
    <mergeCell ref="B16:G16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Егоров Илья Сергеевич</cp:lastModifiedBy>
  <dcterms:created xsi:type="dcterms:W3CDTF">2018-05-22T01:14:50Z</dcterms:created>
  <dcterms:modified xsi:type="dcterms:W3CDTF">2021-12-30T06:26:12Z</dcterms:modified>
</cp:coreProperties>
</file>